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E15" i="2" l="1"/>
  <c r="E13" i="2"/>
  <c r="E12" i="2" l="1"/>
  <c r="C7" i="1" l="1"/>
  <c r="C6" i="1"/>
  <c r="E10" i="2" l="1"/>
  <c r="E14" i="2" s="1"/>
  <c r="C14" i="1" l="1"/>
  <c r="C12" i="1"/>
  <c r="C13" i="1"/>
  <c r="C15" i="1"/>
  <c r="C16" i="1"/>
  <c r="C17" i="1"/>
  <c r="C28" i="1"/>
  <c r="C27" i="1"/>
  <c r="C26" i="1"/>
  <c r="C25" i="1"/>
  <c r="C29" i="1"/>
  <c r="C20" i="1" l="1"/>
  <c r="C30" i="1"/>
  <c r="C5" i="1" l="1"/>
  <c r="C19" i="1"/>
  <c r="C21" i="1" s="1"/>
</calcChain>
</file>

<file path=xl/sharedStrings.xml><?xml version="1.0" encoding="utf-8"?>
<sst xmlns="http://schemas.openxmlformats.org/spreadsheetml/2006/main" count="48" uniqueCount="48">
  <si>
    <t>ИТОГО:</t>
  </si>
  <si>
    <t>(рублей)</t>
  </si>
  <si>
    <t>Наименование затрат</t>
  </si>
  <si>
    <t>№ п/п</t>
  </si>
  <si>
    <t>Прочие расходы (хоз.инвентарь, тек.ремонт, моющие ср-ва и т.д.)</t>
  </si>
  <si>
    <t>Расшифровка затрат за потребляемую электроэнергию</t>
  </si>
  <si>
    <t>За потребляемую электроэнергию 9,54 руб./кВт/ч  (с учетом отопления электрическим котлом)</t>
  </si>
  <si>
    <t>Освещение 30 кВт/ч (9,54*30*365)</t>
  </si>
  <si>
    <t>Злектрический котел мощность 75,0 кВт/ч в 1 шт. (9,54*75*24*273,75 дня/12)</t>
  </si>
  <si>
    <t>Электроводонагреватель мощность 6 кВт/ч в кол-ве 5 шт. (9,54*6*3*30)</t>
  </si>
  <si>
    <t>Электроводонагреватель мощность 2 кВт/ч в кол-ве 3 шт. (9,54*2*3*30)</t>
  </si>
  <si>
    <t>Электроплита мощностью 7,5 кВт/ч в кол-ве 2 шт. (9,54*7,5*3*30)</t>
  </si>
  <si>
    <t>За потребляемую холодную воду (30 куб.м*330 руб.*30 дней)</t>
  </si>
  <si>
    <t>Оплата труда коменданта (включая ЕСН)</t>
  </si>
  <si>
    <t>Оплата труда охраны  3 чел. (включая ЕСН)</t>
  </si>
  <si>
    <t>Оплата труда врача (включая ЕСН)</t>
  </si>
  <si>
    <t>Оплата труда электрика-сантехника (включая ЕСН)</t>
  </si>
  <si>
    <t>ИТОГО электропотребление:</t>
  </si>
  <si>
    <t>Вывоз ТБО (4 контейнера по 4 куб.м.)</t>
  </si>
  <si>
    <t>Оплата труда уборщицы 1 чел. (включая ЕСН)</t>
  </si>
  <si>
    <t>Наименование статьи дохода</t>
  </si>
  <si>
    <t>Стоимость 1 койко-места в сутки</t>
  </si>
  <si>
    <t>Кол-во мест</t>
  </si>
  <si>
    <t>Сдача в аренду 1 койко-место</t>
  </si>
  <si>
    <t>За водоотведение (30 куб.м*625 руб.*30 дней)</t>
  </si>
  <si>
    <t>Устройство скважины и водоподготовки (5 млн./10 лет/12 мес)</t>
  </si>
  <si>
    <t>Устройство системы канализования (2,4 млн./10 лет/12 мес)</t>
  </si>
  <si>
    <t>За потребляемую холодную воду (30 куб.м*20 руб.*30 дней)</t>
  </si>
  <si>
    <t>За водоотведение (30 куб.м*20 руб.*30 дней)</t>
  </si>
  <si>
    <t>540*150 чел.*30 дней</t>
  </si>
  <si>
    <t>НДС (20 %) (пп.10-15):</t>
  </si>
  <si>
    <t>ИТОГО с НДС:</t>
  </si>
  <si>
    <t xml:space="preserve">Расходы на содержание и эксплуатацию Строительного городка на 150 человек в месяц </t>
  </si>
  <si>
    <t xml:space="preserve">Приложение №2 </t>
  </si>
  <si>
    <t>Оплата эксплуатационных расходов  в месяц:</t>
  </si>
  <si>
    <t>Всего в  год:</t>
  </si>
  <si>
    <t>Доход в месяц</t>
  </si>
  <si>
    <t xml:space="preserve">Доход в год </t>
  </si>
  <si>
    <t xml:space="preserve">Вознаграждение доверительного управляющего в год </t>
  </si>
  <si>
    <t>12 месяцев</t>
  </si>
  <si>
    <t xml:space="preserve">Доход Фонда </t>
  </si>
  <si>
    <t xml:space="preserve">Составил специалист отдела эксплуатации Фонда по сохранению и развитию Соловецкого архипелага </t>
  </si>
  <si>
    <t>Специалист Фонда по сохранению и развитию Соловецкого архипелага_________________</t>
  </si>
  <si>
    <t>Сумма руб</t>
  </si>
  <si>
    <t>Расчетным способом  определено вознаграждение Доверительного управляющего в размере 2928640,74 руб.</t>
  </si>
  <si>
    <t>Расчет начальной максимальной цены договора доверительного управления зданием хостела  в месяц /год подготовлен затратным методом.</t>
  </si>
  <si>
    <t>Доходы за месяц, руб</t>
  </si>
  <si>
    <t>Утверждаю                                             Генеральный директор Фонда по сохранению и развитию Соловецкого архипелага __________________А.В.Ходос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</si>
</sst>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/>
    <xf numFmtId="0" fontId="2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8" fillId="0" borderId="0" xfId="0" applyFont="1" applyBorder="1" applyAlignment="1">
      <alignment horizontal="justify" vertical="center"/>
    </xf>
    <xf numFmtId="0" fontId="8" fillId="0" borderId="0" xfId="0" applyFont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0" fontId="8" fillId="0" borderId="0" xfId="0" applyFont="1" applyBorder="1"/>
    <xf numFmtId="4" fontId="7" fillId="0" borderId="0" xfId="0" applyNumberFormat="1" applyFont="1" applyBorder="1"/>
    <xf numFmtId="4" fontId="2" fillId="0" borderId="0" xfId="0" applyNumberFormat="1" applyFont="1" applyBorder="1" applyAlignment="1">
      <alignment vertical="center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G7" sqref="G7"/>
    </sheetView>
  </sheetViews>
  <sheetFormatPr defaultRowHeight="15" x14ac:dyDescent="0.25"/>
  <cols>
    <col min="1" max="1" width="8.140625" customWidth="1"/>
    <col min="2" max="2" width="75.7109375" customWidth="1"/>
    <col min="3" max="3" width="13.85546875" customWidth="1"/>
    <col min="4" max="4" width="14" customWidth="1"/>
    <col min="5" max="5" width="11.42578125" customWidth="1"/>
  </cols>
  <sheetData>
    <row r="1" spans="1:4" ht="21" customHeight="1" x14ac:dyDescent="0.25">
      <c r="A1" s="50" t="s">
        <v>32</v>
      </c>
      <c r="B1" s="50"/>
      <c r="C1" s="50"/>
      <c r="D1" s="51"/>
    </row>
    <row r="2" spans="1:4" ht="17.25" customHeight="1" x14ac:dyDescent="0.25">
      <c r="A2" s="17"/>
      <c r="B2" s="17"/>
      <c r="C2" s="5"/>
    </row>
    <row r="3" spans="1:4" ht="18.75" x14ac:dyDescent="0.3">
      <c r="B3" s="14"/>
      <c r="C3" s="22"/>
      <c r="D3" s="22"/>
    </row>
    <row r="4" spans="1:4" ht="15.75" x14ac:dyDescent="0.25">
      <c r="A4" s="8" t="s">
        <v>3</v>
      </c>
      <c r="B4" s="6" t="s">
        <v>2</v>
      </c>
      <c r="C4" s="7" t="s">
        <v>43</v>
      </c>
      <c r="D4" s="7"/>
    </row>
    <row r="5" spans="1:4" ht="31.5" x14ac:dyDescent="0.25">
      <c r="A5" s="10">
        <v>1</v>
      </c>
      <c r="B5" s="1" t="s">
        <v>6</v>
      </c>
      <c r="C5" s="2">
        <f>C30</f>
        <v>509507.54999999993</v>
      </c>
      <c r="D5" s="2"/>
    </row>
    <row r="6" spans="1:4" ht="15.75" x14ac:dyDescent="0.25">
      <c r="A6" s="10">
        <v>2</v>
      </c>
      <c r="B6" s="1" t="s">
        <v>12</v>
      </c>
      <c r="C6" s="2">
        <f>30*330*30</f>
        <v>297000</v>
      </c>
      <c r="D6" s="2"/>
    </row>
    <row r="7" spans="1:4" ht="15.75" x14ac:dyDescent="0.25">
      <c r="A7" s="10">
        <v>4</v>
      </c>
      <c r="B7" s="1" t="s">
        <v>24</v>
      </c>
      <c r="C7" s="2">
        <f>30*625*30</f>
        <v>562500</v>
      </c>
      <c r="D7" s="2"/>
    </row>
    <row r="8" spans="1:4" ht="15.75" x14ac:dyDescent="0.25">
      <c r="A8" s="10">
        <v>5</v>
      </c>
      <c r="B8" s="1" t="s">
        <v>25</v>
      </c>
      <c r="C8" s="2">
        <v>0</v>
      </c>
      <c r="D8" s="2"/>
    </row>
    <row r="9" spans="1:4" ht="15.75" x14ac:dyDescent="0.25">
      <c r="A9" s="10">
        <v>6</v>
      </c>
      <c r="B9" s="1" t="s">
        <v>27</v>
      </c>
      <c r="C9" s="2">
        <v>0</v>
      </c>
      <c r="D9" s="2"/>
    </row>
    <row r="10" spans="1:4" ht="15.75" x14ac:dyDescent="0.25">
      <c r="A10" s="10">
        <v>7</v>
      </c>
      <c r="B10" s="1" t="s">
        <v>26</v>
      </c>
      <c r="C10" s="2">
        <v>0</v>
      </c>
      <c r="D10" s="2"/>
    </row>
    <row r="11" spans="1:4" ht="15.75" x14ac:dyDescent="0.25">
      <c r="A11" s="10">
        <v>8</v>
      </c>
      <c r="B11" s="1" t="s">
        <v>28</v>
      </c>
      <c r="C11" s="2">
        <v>0</v>
      </c>
      <c r="D11" s="2"/>
    </row>
    <row r="12" spans="1:4" ht="15.75" x14ac:dyDescent="0.25">
      <c r="A12" s="10">
        <v>9</v>
      </c>
      <c r="B12" s="1" t="s">
        <v>18</v>
      </c>
      <c r="C12" s="2">
        <f>32896</f>
        <v>32896</v>
      </c>
      <c r="D12" s="2"/>
    </row>
    <row r="13" spans="1:4" ht="15.75" x14ac:dyDescent="0.25">
      <c r="A13" s="10">
        <v>10</v>
      </c>
      <c r="B13" s="1" t="s">
        <v>13</v>
      </c>
      <c r="C13" s="2">
        <f>60000/0.87*1.309</f>
        <v>90275.862068965507</v>
      </c>
      <c r="D13" s="2"/>
    </row>
    <row r="14" spans="1:4" ht="15.75" x14ac:dyDescent="0.25">
      <c r="A14" s="10">
        <v>11</v>
      </c>
      <c r="B14" s="1" t="s">
        <v>19</v>
      </c>
      <c r="C14" s="2">
        <f>30000/0.87*1.309</f>
        <v>45137.931034482754</v>
      </c>
      <c r="D14" s="2"/>
    </row>
    <row r="15" spans="1:4" ht="15.75" x14ac:dyDescent="0.25">
      <c r="A15" s="10">
        <v>12</v>
      </c>
      <c r="B15" s="1" t="s">
        <v>14</v>
      </c>
      <c r="C15" s="2">
        <f>3*40000/0.87*1.309</f>
        <v>180551.72413793101</v>
      </c>
      <c r="D15" s="2"/>
    </row>
    <row r="16" spans="1:4" ht="15.75" x14ac:dyDescent="0.25">
      <c r="A16" s="10">
        <v>13</v>
      </c>
      <c r="B16" s="1" t="s">
        <v>15</v>
      </c>
      <c r="C16" s="2">
        <f>1*30000/0.87*1.309</f>
        <v>45137.931034482754</v>
      </c>
      <c r="D16" s="2"/>
    </row>
    <row r="17" spans="1:4" ht="15.75" x14ac:dyDescent="0.25">
      <c r="A17" s="10">
        <v>14</v>
      </c>
      <c r="B17" s="1" t="s">
        <v>16</v>
      </c>
      <c r="C17" s="2">
        <f>30000/0.87*1.309</f>
        <v>45137.931034482754</v>
      </c>
      <c r="D17" s="2"/>
    </row>
    <row r="18" spans="1:4" ht="18" customHeight="1" x14ac:dyDescent="0.25">
      <c r="A18" s="10">
        <v>15</v>
      </c>
      <c r="B18" s="1" t="s">
        <v>4</v>
      </c>
      <c r="C18" s="2">
        <v>100000</v>
      </c>
      <c r="D18" s="2"/>
    </row>
    <row r="19" spans="1:4" ht="15.75" x14ac:dyDescent="0.25">
      <c r="A19" s="8"/>
      <c r="B19" s="9" t="s">
        <v>0</v>
      </c>
      <c r="C19" s="3">
        <f>SUM(C5:C18)</f>
        <v>1908144.9293103446</v>
      </c>
      <c r="D19" s="3"/>
    </row>
    <row r="20" spans="1:4" ht="15.75" x14ac:dyDescent="0.25">
      <c r="A20" s="8"/>
      <c r="B20" s="9" t="s">
        <v>30</v>
      </c>
      <c r="C20" s="3">
        <f>0.2*(C13+C14+C15+C16+C17+C18)</f>
        <v>101248.27586206897</v>
      </c>
      <c r="D20" s="3"/>
    </row>
    <row r="21" spans="1:4" ht="15.75" x14ac:dyDescent="0.25">
      <c r="A21" s="8"/>
      <c r="B21" s="9" t="s">
        <v>31</v>
      </c>
      <c r="C21" s="3">
        <f>SUM(C19:C20)</f>
        <v>2009393.2051724135</v>
      </c>
      <c r="D21" s="3"/>
    </row>
    <row r="23" spans="1:4" ht="15.75" x14ac:dyDescent="0.25">
      <c r="B23" s="48" t="s">
        <v>5</v>
      </c>
      <c r="C23" s="49"/>
    </row>
    <row r="24" spans="1:4" ht="15.75" x14ac:dyDescent="0.25">
      <c r="B24" s="4"/>
      <c r="C24" s="5" t="s">
        <v>1</v>
      </c>
    </row>
    <row r="25" spans="1:4" ht="15.75" x14ac:dyDescent="0.25">
      <c r="B25" s="11" t="s">
        <v>8</v>
      </c>
      <c r="C25" s="12">
        <f>9.54*75*24*273.75/12</f>
        <v>391736.24999999994</v>
      </c>
    </row>
    <row r="26" spans="1:4" ht="15.75" x14ac:dyDescent="0.25">
      <c r="B26" s="11" t="s">
        <v>9</v>
      </c>
      <c r="C26" s="12">
        <f>9.54*6*3*30</f>
        <v>5151.5999999999995</v>
      </c>
    </row>
    <row r="27" spans="1:4" ht="15.75" x14ac:dyDescent="0.25">
      <c r="B27" s="11" t="s">
        <v>10</v>
      </c>
      <c r="C27" s="12">
        <f>9.54*2*3*30</f>
        <v>1717.1999999999998</v>
      </c>
    </row>
    <row r="28" spans="1:4" ht="15.75" x14ac:dyDescent="0.25">
      <c r="B28" s="11" t="s">
        <v>11</v>
      </c>
      <c r="C28" s="12">
        <f>9.54*7.5*3*30</f>
        <v>6439.4999999999991</v>
      </c>
    </row>
    <row r="29" spans="1:4" ht="15.75" x14ac:dyDescent="0.25">
      <c r="B29" s="11" t="s">
        <v>7</v>
      </c>
      <c r="C29" s="12">
        <f>9.54*30*365</f>
        <v>104463</v>
      </c>
    </row>
    <row r="30" spans="1:4" ht="15.75" x14ac:dyDescent="0.25">
      <c r="B30" s="11" t="s">
        <v>17</v>
      </c>
      <c r="C30" s="3">
        <f>SUM(C25:C29)</f>
        <v>509507.54999999993</v>
      </c>
    </row>
    <row r="31" spans="1:4" ht="15.75" x14ac:dyDescent="0.25">
      <c r="B31" s="4"/>
      <c r="C31" s="4"/>
    </row>
    <row r="32" spans="1:4" ht="15.75" x14ac:dyDescent="0.25">
      <c r="B32" s="4"/>
      <c r="C32" s="4"/>
    </row>
    <row r="33" spans="2:3" ht="48" customHeight="1" x14ac:dyDescent="0.25">
      <c r="B33" s="46" t="s">
        <v>41</v>
      </c>
      <c r="C33" s="4"/>
    </row>
  </sheetData>
  <mergeCells count="2">
    <mergeCell ref="B23:C23"/>
    <mergeCell ref="A1:D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view="pageBreakPreview" zoomScale="60" zoomScaleNormal="100" workbookViewId="0">
      <selection activeCell="E19" sqref="E19"/>
    </sheetView>
  </sheetViews>
  <sheetFormatPr defaultRowHeight="15" x14ac:dyDescent="0.25"/>
  <cols>
    <col min="1" max="1" width="37.42578125" customWidth="1"/>
    <col min="2" max="2" width="16" customWidth="1"/>
    <col min="3" max="3" width="55.7109375" customWidth="1"/>
    <col min="4" max="4" width="25.5703125" customWidth="1"/>
    <col min="5" max="5" width="50.7109375" customWidth="1"/>
  </cols>
  <sheetData>
    <row r="1" spans="1:5" ht="15.75" x14ac:dyDescent="0.3">
      <c r="A1" s="53" t="s">
        <v>33</v>
      </c>
      <c r="B1" s="54"/>
      <c r="C1" s="54"/>
      <c r="D1" s="21"/>
    </row>
    <row r="2" spans="1:5" ht="20.25" x14ac:dyDescent="0.3">
      <c r="A2" s="44"/>
      <c r="B2" s="45"/>
      <c r="C2" s="45"/>
      <c r="D2" s="76"/>
      <c r="E2" s="77" t="s">
        <v>47</v>
      </c>
    </row>
    <row r="3" spans="1:5" ht="15" customHeight="1" x14ac:dyDescent="0.25">
      <c r="D3" s="76"/>
      <c r="E3" s="77"/>
    </row>
    <row r="4" spans="1:5" ht="93.75" customHeight="1" x14ac:dyDescent="0.25">
      <c r="D4" s="76"/>
      <c r="E4" s="77"/>
    </row>
    <row r="5" spans="1:5" ht="39" customHeight="1" x14ac:dyDescent="0.25">
      <c r="D5" s="47"/>
      <c r="E5" s="75"/>
    </row>
    <row r="7" spans="1:5" ht="75.75" customHeight="1" x14ac:dyDescent="0.25">
      <c r="A7" s="57" t="s">
        <v>45</v>
      </c>
      <c r="B7" s="57"/>
      <c r="C7" s="57"/>
      <c r="D7" s="57"/>
      <c r="E7" s="58"/>
    </row>
    <row r="8" spans="1:5" ht="18.75" x14ac:dyDescent="0.25">
      <c r="A8" s="15"/>
      <c r="B8" s="15"/>
      <c r="C8" s="15"/>
      <c r="D8" s="20"/>
      <c r="E8" s="16"/>
    </row>
    <row r="9" spans="1:5" ht="70.5" customHeight="1" x14ac:dyDescent="0.25">
      <c r="A9" s="28" t="s">
        <v>20</v>
      </c>
      <c r="B9" s="28" t="s">
        <v>22</v>
      </c>
      <c r="C9" s="28" t="s">
        <v>21</v>
      </c>
      <c r="D9" s="62" t="s">
        <v>46</v>
      </c>
      <c r="E9" s="65"/>
    </row>
    <row r="10" spans="1:5" ht="30.75" customHeight="1" x14ac:dyDescent="0.25">
      <c r="A10" s="25" t="s">
        <v>23</v>
      </c>
      <c r="B10" s="24">
        <v>150</v>
      </c>
      <c r="C10" s="24">
        <v>555</v>
      </c>
      <c r="D10" s="25" t="s">
        <v>29</v>
      </c>
      <c r="E10" s="32">
        <f>B10*C10*30</f>
        <v>2497500</v>
      </c>
    </row>
    <row r="11" spans="1:5" ht="46.5" customHeight="1" x14ac:dyDescent="0.25">
      <c r="A11" s="66" t="s">
        <v>34</v>
      </c>
      <c r="B11" s="67"/>
      <c r="C11" s="68"/>
      <c r="D11" s="25"/>
      <c r="E11" s="30">
        <v>2009393.21</v>
      </c>
    </row>
    <row r="12" spans="1:5" ht="43.5" customHeight="1" x14ac:dyDescent="0.25">
      <c r="A12" s="62" t="s">
        <v>35</v>
      </c>
      <c r="B12" s="63"/>
      <c r="C12" s="64"/>
      <c r="D12" s="24" t="s">
        <v>39</v>
      </c>
      <c r="E12" s="30">
        <f>E11*12</f>
        <v>24112718.52</v>
      </c>
    </row>
    <row r="13" spans="1:5" ht="36" customHeight="1" x14ac:dyDescent="0.25">
      <c r="A13" s="59" t="s">
        <v>36</v>
      </c>
      <c r="B13" s="60"/>
      <c r="C13" s="61"/>
      <c r="D13" s="27"/>
      <c r="E13" s="31">
        <f>E10-E11</f>
        <v>488106.79000000004</v>
      </c>
    </row>
    <row r="14" spans="1:5" ht="31.5" customHeight="1" x14ac:dyDescent="0.25">
      <c r="A14" s="52" t="s">
        <v>37</v>
      </c>
      <c r="B14" s="52"/>
      <c r="C14" s="52"/>
      <c r="D14" s="26"/>
      <c r="E14" s="30">
        <f>E13*12</f>
        <v>5857281.4800000004</v>
      </c>
    </row>
    <row r="15" spans="1:5" ht="47.25" customHeight="1" x14ac:dyDescent="0.3">
      <c r="A15" s="52" t="s">
        <v>38</v>
      </c>
      <c r="B15" s="52"/>
      <c r="C15" s="52"/>
      <c r="D15" s="29"/>
      <c r="E15" s="30">
        <f>E14/2</f>
        <v>2928640.74</v>
      </c>
    </row>
    <row r="16" spans="1:5" ht="38.25" customHeight="1" x14ac:dyDescent="0.25">
      <c r="A16" s="52" t="s">
        <v>40</v>
      </c>
      <c r="B16" s="52"/>
      <c r="C16" s="52"/>
      <c r="D16" s="33"/>
      <c r="E16" s="30">
        <v>2928640.74</v>
      </c>
    </row>
    <row r="17" spans="1:5" ht="15.75" customHeight="1" x14ac:dyDescent="0.25">
      <c r="A17" s="23"/>
      <c r="B17" s="23"/>
      <c r="C17" s="23"/>
      <c r="D17" s="23"/>
    </row>
    <row r="18" spans="1:5" ht="36.75" customHeight="1" x14ac:dyDescent="0.3">
      <c r="A18" s="14" t="s">
        <v>44</v>
      </c>
    </row>
    <row r="19" spans="1:5" ht="63" customHeight="1" x14ac:dyDescent="0.25">
      <c r="A19" s="55" t="s">
        <v>42</v>
      </c>
      <c r="B19" s="56"/>
      <c r="C19" s="56"/>
      <c r="D19" s="21"/>
    </row>
    <row r="20" spans="1:5" ht="18.75" x14ac:dyDescent="0.25">
      <c r="A20" s="57"/>
      <c r="B20" s="57"/>
      <c r="C20" s="57"/>
      <c r="D20" s="57"/>
      <c r="E20" s="58"/>
    </row>
    <row r="21" spans="1:5" ht="18.75" x14ac:dyDescent="0.25">
      <c r="A21" s="18"/>
      <c r="B21" s="18"/>
      <c r="C21" s="18"/>
      <c r="D21" s="20"/>
      <c r="E21" s="19"/>
    </row>
  </sheetData>
  <mergeCells count="12">
    <mergeCell ref="A16:C16"/>
    <mergeCell ref="A1:C1"/>
    <mergeCell ref="A19:C19"/>
    <mergeCell ref="A20:E20"/>
    <mergeCell ref="A13:C13"/>
    <mergeCell ref="A12:C12"/>
    <mergeCell ref="A15:C15"/>
    <mergeCell ref="A7:E7"/>
    <mergeCell ref="A14:C14"/>
    <mergeCell ref="D9:E9"/>
    <mergeCell ref="A11:C11"/>
    <mergeCell ref="E2:E4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>
      <selection activeCell="D23" sqref="D23"/>
    </sheetView>
  </sheetViews>
  <sheetFormatPr defaultRowHeight="15" x14ac:dyDescent="0.25"/>
  <cols>
    <col min="1" max="1" width="38.7109375" customWidth="1"/>
    <col min="2" max="2" width="16.28515625" customWidth="1"/>
    <col min="3" max="3" width="56.42578125" customWidth="1"/>
    <col min="4" max="4" width="22.5703125" customWidth="1"/>
  </cols>
  <sheetData>
    <row r="1" spans="1:7" x14ac:dyDescent="0.25">
      <c r="A1" s="34"/>
      <c r="B1" s="34"/>
      <c r="C1" s="34"/>
      <c r="D1" s="34"/>
    </row>
    <row r="2" spans="1:7" ht="47.25" customHeight="1" x14ac:dyDescent="0.25">
      <c r="A2" s="70"/>
      <c r="B2" s="70"/>
      <c r="C2" s="70"/>
      <c r="D2" s="71"/>
      <c r="E2" s="13"/>
      <c r="F2" s="13"/>
      <c r="G2" s="13"/>
    </row>
    <row r="3" spans="1:7" ht="24.75" customHeight="1" x14ac:dyDescent="0.25">
      <c r="A3" s="35"/>
      <c r="B3" s="35"/>
      <c r="C3" s="35"/>
      <c r="D3" s="36"/>
      <c r="E3" s="13"/>
      <c r="F3" s="13"/>
      <c r="G3" s="13"/>
    </row>
    <row r="4" spans="1:7" ht="24.75" customHeight="1" x14ac:dyDescent="0.3">
      <c r="A4" s="37"/>
      <c r="B4" s="37"/>
      <c r="C4" s="37"/>
      <c r="D4" s="37"/>
    </row>
    <row r="5" spans="1:7" ht="43.5" customHeight="1" x14ac:dyDescent="0.3">
      <c r="A5" s="38"/>
      <c r="B5" s="39"/>
      <c r="C5" s="39"/>
      <c r="D5" s="40"/>
    </row>
    <row r="6" spans="1:7" ht="18.75" x14ac:dyDescent="0.3">
      <c r="A6" s="72"/>
      <c r="B6" s="73"/>
      <c r="C6" s="41"/>
      <c r="D6" s="42"/>
    </row>
    <row r="7" spans="1:7" ht="18.75" x14ac:dyDescent="0.3">
      <c r="A7" s="72"/>
      <c r="B7" s="73"/>
      <c r="C7" s="41"/>
      <c r="D7" s="42"/>
    </row>
    <row r="8" spans="1:7" ht="18.75" x14ac:dyDescent="0.3">
      <c r="A8" s="41"/>
      <c r="B8" s="41"/>
      <c r="C8" s="41"/>
      <c r="D8" s="41"/>
    </row>
    <row r="9" spans="1:7" x14ac:dyDescent="0.25">
      <c r="A9" s="34"/>
      <c r="B9" s="34"/>
      <c r="C9" s="34"/>
      <c r="D9" s="34"/>
    </row>
    <row r="10" spans="1:7" x14ac:dyDescent="0.25">
      <c r="A10" s="34"/>
      <c r="B10" s="34"/>
      <c r="C10" s="34"/>
      <c r="D10" s="34"/>
    </row>
    <row r="11" spans="1:7" ht="31.5" customHeight="1" x14ac:dyDescent="0.25">
      <c r="A11" s="74"/>
      <c r="B11" s="74"/>
      <c r="C11" s="74"/>
      <c r="D11" s="43"/>
    </row>
    <row r="12" spans="1:7" ht="15.75" x14ac:dyDescent="0.25">
      <c r="A12" s="69"/>
      <c r="B12" s="69"/>
      <c r="C12" s="69"/>
      <c r="D12" s="34"/>
    </row>
    <row r="13" spans="1:7" x14ac:dyDescent="0.25">
      <c r="A13" s="34"/>
      <c r="B13" s="34"/>
      <c r="C13" s="34"/>
      <c r="D13" s="34"/>
    </row>
    <row r="14" spans="1:7" x14ac:dyDescent="0.25">
      <c r="A14" s="34"/>
      <c r="B14" s="34"/>
      <c r="C14" s="34"/>
      <c r="D14" s="34"/>
    </row>
    <row r="15" spans="1:7" x14ac:dyDescent="0.25">
      <c r="A15" s="34"/>
      <c r="B15" s="34"/>
      <c r="C15" s="34"/>
      <c r="D15" s="34"/>
    </row>
    <row r="16" spans="1:7" x14ac:dyDescent="0.25">
      <c r="A16" s="34"/>
      <c r="B16" s="34"/>
      <c r="C16" s="34"/>
      <c r="D16" s="34"/>
    </row>
    <row r="17" spans="1:4" x14ac:dyDescent="0.25">
      <c r="A17" s="34"/>
      <c r="B17" s="34"/>
      <c r="C17" s="34"/>
      <c r="D17" s="34"/>
    </row>
    <row r="18" spans="1:4" x14ac:dyDescent="0.25">
      <c r="A18" s="34"/>
      <c r="B18" s="34"/>
      <c r="C18" s="34"/>
      <c r="D18" s="34"/>
    </row>
  </sheetData>
  <mergeCells count="5">
    <mergeCell ref="A12:C12"/>
    <mergeCell ref="A2:D2"/>
    <mergeCell ref="A6:B6"/>
    <mergeCell ref="A7:B7"/>
    <mergeCell ref="A11:C11"/>
  </mergeCells>
  <pageMargins left="0.7" right="0.7" top="0.75" bottom="0.75" header="0.3" footer="0.3"/>
  <pageSetup paperSize="9" scale="9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2019-06-04T09:50:10Z</dcterms:modified>
</cp:coreProperties>
</file>